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VKJ_2026/2026-VKJ-57_0735/Vertinimo komisijos dokumentai/1. PO protokolas/"/>
    </mc:Choice>
  </mc:AlternateContent>
  <xr:revisionPtr revIDLastSave="726" documentId="8_{6A1A2318-D856-4B8C-846B-5F9F1DA7E53F}" xr6:coauthVersionLast="47" xr6:coauthVersionMax="47" xr10:uidLastSave="{FA5AC63D-8DD8-4F45-ABF8-858C79F99F27}"/>
  <bookViews>
    <workbookView minimized="1" xWindow="1170" yWindow="1170" windowWidth="21600" windowHeight="11295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4" l="1"/>
  <c r="G32" i="4"/>
  <c r="G31" i="4"/>
  <c r="G30" i="4"/>
  <c r="G28" i="4"/>
  <c r="G18" i="4"/>
  <c r="G19" i="4"/>
  <c r="G20" i="4"/>
  <c r="G21" i="4"/>
  <c r="G22" i="4"/>
  <c r="G23" i="4"/>
  <c r="G24" i="4"/>
  <c r="G25" i="4"/>
  <c r="G26" i="4"/>
  <c r="G17" i="4"/>
  <c r="G8" i="4"/>
  <c r="G9" i="4"/>
  <c r="G10" i="4"/>
  <c r="G11" i="4"/>
  <c r="G12" i="4"/>
  <c r="G13" i="4"/>
  <c r="G14" i="4"/>
  <c r="G7" i="4"/>
</calcChain>
</file>

<file path=xl/sharedStrings.xml><?xml version="1.0" encoding="utf-8"?>
<sst xmlns="http://schemas.openxmlformats.org/spreadsheetml/2006/main" count="77" uniqueCount="59">
  <si>
    <t>TS priedas Nr.2_Pasiūlymo kaina</t>
  </si>
  <si>
    <t>PASIŪLYMO KAINA</t>
  </si>
  <si>
    <t>Eil. Nr.</t>
  </si>
  <si>
    <t>Paslaugos ir Prekės pavdinimas</t>
  </si>
  <si>
    <t>Preliminarus kiekis  Sutarties galiojimo laikotarpiu</t>
  </si>
  <si>
    <t>Mato vienetas</t>
  </si>
  <si>
    <t xml:space="preserve">Maksimaliai priimtinas įkainis
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</si>
  <si>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</si>
  <si>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</si>
  <si>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</si>
  <si>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</si>
  <si>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</si>
  <si>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</si>
  <si>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</si>
  <si>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</si>
  <si>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G=C*F</t>
  </si>
  <si>
    <t>Paslaugos</t>
  </si>
  <si>
    <t>Ūkiniai darbai,  smulkios remonto paslaugos</t>
  </si>
  <si>
    <t>val.</t>
  </si>
  <si>
    <t>Avarijų likvidavimo paslaugos</t>
  </si>
  <si>
    <t>Elektros ūkio priežiūros/remonto paslaugos</t>
  </si>
  <si>
    <t>Vandentiekio/nuotekų ūkio priežiūros/remonto paslaugos</t>
  </si>
  <si>
    <t>Silpnų srovių sistemų (signalizacija/praėjimo kontrolė) priežiūros/remonto paslaugos</t>
  </si>
  <si>
    <t>ŠVOK sistemų priežiūros/remonto paslaugos</t>
  </si>
  <si>
    <t>Pakeliamų garažų vartų priežiūros/remonto paslaugos</t>
  </si>
  <si>
    <t>Šilumos ūkio priežiūros/remonto paslaugos</t>
  </si>
  <si>
    <t>Prekės / Medžiagos</t>
  </si>
  <si>
    <t>Kišeniniai oro filtrai</t>
  </si>
  <si>
    <t>9.1</t>
  </si>
  <si>
    <t>Kišeninis oro filtras 428x287 300 4 ISO Coarse≥ 50%</t>
  </si>
  <si>
    <t>vnt.</t>
  </si>
  <si>
    <t>9.2</t>
  </si>
  <si>
    <t>Kišeninis oro filtras 428x287 300 4 ePM10 ≥ 50%</t>
  </si>
  <si>
    <t>9.3</t>
  </si>
  <si>
    <t>Kišeninis oro filtras 428x428 300 4 ePM10 ≥ 50%</t>
  </si>
  <si>
    <t>9.4</t>
  </si>
  <si>
    <t>Kišeninis oro filtras 490x490 300 4 ISO Coarse≥ 50%</t>
  </si>
  <si>
    <t>9.5</t>
  </si>
  <si>
    <t>Kišeninis oro filtras 490x490 300 4 ePM10 ≥ 50%</t>
  </si>
  <si>
    <t>9.6</t>
  </si>
  <si>
    <t>Kišeninis oro filtras 490x592 300 4 ISO Coarse≥ 50%</t>
  </si>
  <si>
    <t>9.7</t>
  </si>
  <si>
    <t>Kišeninis oro filtras 490x592 300 4 ePM10 ≥ 50%</t>
  </si>
  <si>
    <t>9.8</t>
  </si>
  <si>
    <t>Kišeninis oro filtras 592x287 300 4 ISO Coarse≥ 50%</t>
  </si>
  <si>
    <t>9.9</t>
  </si>
  <si>
    <t>Kišeninis oro filtras 592x592 300 4 ISO Coarse≥ 50%</t>
  </si>
  <si>
    <t>9.10</t>
  </si>
  <si>
    <t>Kišeninis oro filtras 592x592 300 4 ePM10 ≥ 50%</t>
  </si>
  <si>
    <t>Kasetiniai oro filtrai</t>
  </si>
  <si>
    <t>10.1</t>
  </si>
  <si>
    <t>Kasetinis oro filtras 800x480x60 ePM10 ≥ 50% (metalinis korpusas)</t>
  </si>
  <si>
    <t xml:space="preserve"> Aktyvuotos anglies filtrai</t>
  </si>
  <si>
    <t>11.1</t>
  </si>
  <si>
    <t>Aktyvuotos anglies patronas/kartridžas plastikiniu arba metaliniu korpusu 145x600 (siūlyti pigesnį).
Aktyvuotos anglies tipas: CARB 9000PL
Pagrindinis pritaikymas: Organinių dujų, angliavandenilių, tirpiklių, LOJ, chloro, ozono, NO2 ir kitų dujų šalinimui
Anglies svoris patrone: 2 - 4kg
Adsorbcija: 20% - 50% anglies masės
Darbinė temp.: nuo -20 ºC iki +80 ºC
Drėgnumas: Max. 2%
Max oro pralaidumas: 200 m3/h
Pasipriešinimas prie max srauto: 125 Pa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</si>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</sst>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_€"/>
  </numFmts>
  <fonts count="9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9"/>
      <color rgb="FF000000"/>
      <name val="Arial"/>
      <family val="2"/>
      <charset val="186"/>
    </font>
    <font>
      <sz val="8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2" fillId="3" borderId="5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2" fillId="4" borderId="0" xfId="0" applyFont="1" applyFill="1"/>
    <xf numFmtId="0" fontId="1" fillId="5" borderId="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vertical="center" wrapText="1"/>
    </xf>
    <xf numFmtId="0" fontId="2" fillId="5" borderId="5" xfId="0" applyFont="1" applyFill="1" applyBorder="1" applyAlignment="1">
      <alignment vertical="center" wrapText="1"/>
    </xf>
    <xf numFmtId="0" fontId="2" fillId="5" borderId="8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164" fontId="2" fillId="3" borderId="5" xfId="0" applyNumberFormat="1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2FFAD029-AE4F-4D23-94EC-6C2A2E6F47D3}"/>
  </tableStyles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36"/>
  <sheetViews>
    <sheetView tabSelected="1" workbookViewId="0">
      <selection activeCell="N11" sqref="N11"/>
    </sheetView>
  </sheetViews>
  <sheetFormatPr defaultColWidth="8.85546875" defaultRowHeight="12.75" x14ac:dyDescent="0.2"/>
  <cols>
    <col min="1" max="1" width="6.140625" style="1" customWidth="1"/>
    <col min="2" max="2" width="52.5703125" style="1" customWidth="1"/>
    <col min="3" max="3" width="18.85546875" style="1" customWidth="1"/>
    <col min="4" max="4" width="16.85546875" style="1" customWidth="1"/>
    <col min="5" max="5" width="17" style="1" customWidth="1"/>
    <col min="6" max="6" width="18" style="1" customWidth="1"/>
    <col min="7" max="7" width="17.7109375" style="1" customWidth="1"/>
    <col min="8" max="16384" width="8.85546875" style="1"/>
  </cols>
  <sheetData>
    <row r="1" spans="1:7" x14ac:dyDescent="0.2">
      <c r="A1" s="15"/>
      <c r="F1" s="38" t="s">
        <v>0</v>
      </c>
      <c r="G1" s="38"/>
    </row>
    <row r="2" spans="1:7" x14ac:dyDescent="0.2">
      <c r="A2" s="39" t="s">
        <v>1</v>
      </c>
      <c r="B2" s="39"/>
      <c r="C2" s="39"/>
      <c r="D2" s="39"/>
      <c r="E2" s="39"/>
      <c r="F2" s="39"/>
      <c r="G2" s="39"/>
    </row>
    <row r="3" spans="1:7" ht="16.899999999999999" customHeight="1" x14ac:dyDescent="0.2">
      <c r="A3" s="10"/>
      <c r="B3" s="10"/>
      <c r="C3" s="10"/>
      <c r="D3" s="10"/>
      <c r="E3" s="10"/>
      <c r="F3" s="10"/>
      <c r="G3" s="10"/>
    </row>
    <row r="4" spans="1:7" s="3" customFormat="1" ht="38.25" x14ac:dyDescent="0.2">
      <c r="A4" s="5" t="s">
        <v>2</v>
      </c>
      <c r="B4" s="5" t="s">
        <v>3</v>
      </c>
      <c r="C4" s="5" t="s">
        <v>4</v>
      </c>
      <c r="D4" s="5" t="s">
        <v>5</v>
      </c>
      <c r="E4" s="17" t="s">
        <v>6</v>
      </c>
      <c r="F4" s="11" t="s">
        <v>7</v>
      </c>
      <c r="G4" s="11" t="s">
        <v>8</v>
      </c>
    </row>
    <row r="5" spans="1:7" x14ac:dyDescent="0.2">
      <c r="A5" s="5" t="s">
        <v>9</v>
      </c>
      <c r="B5" s="5" t="s">
        <v>10</v>
      </c>
      <c r="C5" s="5" t="s">
        <v>11</v>
      </c>
      <c r="D5" s="5" t="s">
        <v>12</v>
      </c>
      <c r="E5" s="17" t="s">
        <v>13</v>
      </c>
      <c r="F5" s="12" t="s">
        <v>14</v>
      </c>
      <c r="G5" s="13" t="s">
        <v>15</v>
      </c>
    </row>
    <row r="6" spans="1:7" s="22" customFormat="1" x14ac:dyDescent="0.2">
      <c r="A6" s="23"/>
      <c r="B6" s="24" t="s">
        <v>16</v>
      </c>
      <c r="C6" s="24"/>
      <c r="D6" s="25"/>
      <c r="E6" s="23"/>
      <c r="F6" s="25"/>
      <c r="G6" s="23"/>
    </row>
    <row r="7" spans="1:7" x14ac:dyDescent="0.2">
      <c r="A7" s="18">
        <v>1</v>
      </c>
      <c r="B7" s="2" t="s">
        <v>17</v>
      </c>
      <c r="C7" s="20">
        <v>1000</v>
      </c>
      <c r="D7" s="19" t="s">
        <v>18</v>
      </c>
      <c r="E7" s="21">
        <v>35</v>
      </c>
      <c r="F7" s="9"/>
      <c r="G7" s="32">
        <f>SUM(C7*F7)</f>
        <v>0</v>
      </c>
    </row>
    <row r="8" spans="1:7" x14ac:dyDescent="0.2">
      <c r="A8" s="18">
        <v>2</v>
      </c>
      <c r="B8" s="2" t="s">
        <v>19</v>
      </c>
      <c r="C8" s="20">
        <v>400</v>
      </c>
      <c r="D8" s="19" t="s">
        <v>18</v>
      </c>
      <c r="E8" s="21">
        <v>55</v>
      </c>
      <c r="F8" s="9"/>
      <c r="G8" s="32">
        <f t="shared" ref="G8:G14" si="0">SUM(C8*F8)</f>
        <v>0</v>
      </c>
    </row>
    <row r="9" spans="1:7" x14ac:dyDescent="0.2">
      <c r="A9" s="18">
        <v>3</v>
      </c>
      <c r="B9" s="2" t="s">
        <v>20</v>
      </c>
      <c r="C9" s="20">
        <v>200</v>
      </c>
      <c r="D9" s="19" t="s">
        <v>18</v>
      </c>
      <c r="E9" s="21">
        <v>40</v>
      </c>
      <c r="F9" s="9"/>
      <c r="G9" s="32">
        <f t="shared" si="0"/>
        <v>0</v>
      </c>
    </row>
    <row r="10" spans="1:7" x14ac:dyDescent="0.2">
      <c r="A10" s="18">
        <v>4</v>
      </c>
      <c r="B10" s="2" t="s">
        <v>21</v>
      </c>
      <c r="C10" s="20">
        <v>1000</v>
      </c>
      <c r="D10" s="19" t="s">
        <v>18</v>
      </c>
      <c r="E10" s="21">
        <v>40</v>
      </c>
      <c r="F10" s="9"/>
      <c r="G10" s="32">
        <f t="shared" si="0"/>
        <v>0</v>
      </c>
    </row>
    <row r="11" spans="1:7" ht="25.5" x14ac:dyDescent="0.2">
      <c r="A11" s="18">
        <v>5</v>
      </c>
      <c r="B11" s="2" t="s">
        <v>22</v>
      </c>
      <c r="C11" s="20">
        <v>500</v>
      </c>
      <c r="D11" s="19" t="s">
        <v>18</v>
      </c>
      <c r="E11" s="21">
        <v>50</v>
      </c>
      <c r="F11" s="9"/>
      <c r="G11" s="32">
        <f t="shared" si="0"/>
        <v>0</v>
      </c>
    </row>
    <row r="12" spans="1:7" x14ac:dyDescent="0.2">
      <c r="A12" s="18">
        <v>6</v>
      </c>
      <c r="B12" s="2" t="s">
        <v>23</v>
      </c>
      <c r="C12" s="20">
        <v>3000</v>
      </c>
      <c r="D12" s="19" t="s">
        <v>18</v>
      </c>
      <c r="E12" s="21">
        <v>50</v>
      </c>
      <c r="F12" s="9"/>
      <c r="G12" s="32">
        <f t="shared" si="0"/>
        <v>0</v>
      </c>
    </row>
    <row r="13" spans="1:7" x14ac:dyDescent="0.2">
      <c r="A13" s="18">
        <v>7</v>
      </c>
      <c r="B13" s="2" t="s">
        <v>24</v>
      </c>
      <c r="C13" s="20">
        <v>100</v>
      </c>
      <c r="D13" s="19" t="s">
        <v>18</v>
      </c>
      <c r="E13" s="21">
        <v>65</v>
      </c>
      <c r="F13" s="9"/>
      <c r="G13" s="32">
        <f t="shared" si="0"/>
        <v>0</v>
      </c>
    </row>
    <row r="14" spans="1:7" x14ac:dyDescent="0.2">
      <c r="A14" s="18">
        <v>8</v>
      </c>
      <c r="B14" s="2" t="s">
        <v>25</v>
      </c>
      <c r="C14" s="20">
        <v>2000</v>
      </c>
      <c r="D14" s="19" t="s">
        <v>18</v>
      </c>
      <c r="E14" s="21">
        <v>40</v>
      </c>
      <c r="F14" s="9"/>
      <c r="G14" s="32">
        <f t="shared" si="0"/>
        <v>0</v>
      </c>
    </row>
    <row r="15" spans="1:7" x14ac:dyDescent="0.2">
      <c r="A15" s="23"/>
      <c r="B15" s="26" t="s">
        <v>26</v>
      </c>
      <c r="C15" s="27"/>
      <c r="D15" s="27"/>
      <c r="E15" s="27"/>
      <c r="F15" s="28"/>
      <c r="G15" s="29"/>
    </row>
    <row r="16" spans="1:7" x14ac:dyDescent="0.2">
      <c r="A16" s="18">
        <v>9</v>
      </c>
      <c r="B16" s="7" t="s">
        <v>27</v>
      </c>
      <c r="C16" s="8"/>
      <c r="D16" s="8"/>
      <c r="E16" s="16"/>
      <c r="F16" s="9"/>
      <c r="G16" s="2"/>
    </row>
    <row r="17" spans="1:7" x14ac:dyDescent="0.2">
      <c r="A17" s="18" t="s">
        <v>28</v>
      </c>
      <c r="B17" s="30" t="s">
        <v>29</v>
      </c>
      <c r="C17" s="14">
        <v>200</v>
      </c>
      <c r="D17" s="19" t="s">
        <v>30</v>
      </c>
      <c r="E17" s="21">
        <v>12</v>
      </c>
      <c r="F17" s="9"/>
      <c r="G17" s="32">
        <f t="shared" ref="G17:G30" si="1">SUM(C17*F17)</f>
        <v>0</v>
      </c>
    </row>
    <row r="18" spans="1:7" x14ac:dyDescent="0.2">
      <c r="A18" s="18" t="s">
        <v>31</v>
      </c>
      <c r="B18" s="30" t="s">
        <v>32</v>
      </c>
      <c r="C18" s="14">
        <v>30</v>
      </c>
      <c r="D18" s="19" t="s">
        <v>30</v>
      </c>
      <c r="E18" s="21">
        <v>12</v>
      </c>
      <c r="F18" s="9"/>
      <c r="G18" s="32">
        <f t="shared" si="1"/>
        <v>0</v>
      </c>
    </row>
    <row r="19" spans="1:7" x14ac:dyDescent="0.2">
      <c r="A19" s="18" t="s">
        <v>33</v>
      </c>
      <c r="B19" s="30" t="s">
        <v>34</v>
      </c>
      <c r="C19" s="14">
        <v>30</v>
      </c>
      <c r="D19" s="19" t="s">
        <v>30</v>
      </c>
      <c r="E19" s="21">
        <v>14</v>
      </c>
      <c r="F19" s="9"/>
      <c r="G19" s="32">
        <f t="shared" si="1"/>
        <v>0</v>
      </c>
    </row>
    <row r="20" spans="1:7" x14ac:dyDescent="0.2">
      <c r="A20" s="18" t="s">
        <v>35</v>
      </c>
      <c r="B20" s="30" t="s">
        <v>36</v>
      </c>
      <c r="C20" s="14">
        <v>90</v>
      </c>
      <c r="D20" s="19" t="s">
        <v>30</v>
      </c>
      <c r="E20" s="21">
        <v>14</v>
      </c>
      <c r="F20" s="9"/>
      <c r="G20" s="32">
        <f t="shared" si="1"/>
        <v>0</v>
      </c>
    </row>
    <row r="21" spans="1:7" x14ac:dyDescent="0.2">
      <c r="A21" s="18" t="s">
        <v>37</v>
      </c>
      <c r="B21" s="30" t="s">
        <v>38</v>
      </c>
      <c r="C21" s="14">
        <v>90</v>
      </c>
      <c r="D21" s="19" t="s">
        <v>30</v>
      </c>
      <c r="E21" s="21">
        <v>14</v>
      </c>
      <c r="F21" s="9"/>
      <c r="G21" s="32">
        <f t="shared" si="1"/>
        <v>0</v>
      </c>
    </row>
    <row r="22" spans="1:7" x14ac:dyDescent="0.2">
      <c r="A22" s="18" t="s">
        <v>39</v>
      </c>
      <c r="B22" s="30" t="s">
        <v>40</v>
      </c>
      <c r="C22" s="14">
        <v>144</v>
      </c>
      <c r="D22" s="19" t="s">
        <v>30</v>
      </c>
      <c r="E22" s="21">
        <v>14</v>
      </c>
      <c r="F22" s="9"/>
      <c r="G22" s="32">
        <f t="shared" si="1"/>
        <v>0</v>
      </c>
    </row>
    <row r="23" spans="1:7" x14ac:dyDescent="0.2">
      <c r="A23" s="18" t="s">
        <v>41</v>
      </c>
      <c r="B23" s="30" t="s">
        <v>42</v>
      </c>
      <c r="C23" s="14">
        <v>144</v>
      </c>
      <c r="D23" s="19" t="s">
        <v>30</v>
      </c>
      <c r="E23" s="21">
        <v>14</v>
      </c>
      <c r="F23" s="9"/>
      <c r="G23" s="32">
        <f t="shared" si="1"/>
        <v>0</v>
      </c>
    </row>
    <row r="24" spans="1:7" x14ac:dyDescent="0.2">
      <c r="A24" s="18" t="s">
        <v>43</v>
      </c>
      <c r="B24" s="30" t="s">
        <v>44</v>
      </c>
      <c r="C24" s="14">
        <v>20</v>
      </c>
      <c r="D24" s="19" t="s">
        <v>30</v>
      </c>
      <c r="E24" s="21">
        <v>12</v>
      </c>
      <c r="F24" s="9"/>
      <c r="G24" s="32">
        <f t="shared" si="1"/>
        <v>0</v>
      </c>
    </row>
    <row r="25" spans="1:7" x14ac:dyDescent="0.2">
      <c r="A25" s="18" t="s">
        <v>45</v>
      </c>
      <c r="B25" s="30" t="s">
        <v>46</v>
      </c>
      <c r="C25" s="14">
        <v>20</v>
      </c>
      <c r="D25" s="19" t="s">
        <v>30</v>
      </c>
      <c r="E25" s="21">
        <v>14</v>
      </c>
      <c r="F25" s="9"/>
      <c r="G25" s="32">
        <f t="shared" si="1"/>
        <v>0</v>
      </c>
    </row>
    <row r="26" spans="1:7" x14ac:dyDescent="0.2">
      <c r="A26" s="18" t="s">
        <v>47</v>
      </c>
      <c r="B26" s="30" t="s">
        <v>48</v>
      </c>
      <c r="C26" s="14">
        <v>20</v>
      </c>
      <c r="D26" s="19" t="s">
        <v>30</v>
      </c>
      <c r="E26" s="21">
        <v>15</v>
      </c>
      <c r="F26" s="9"/>
      <c r="G26" s="32">
        <f t="shared" si="1"/>
        <v>0</v>
      </c>
    </row>
    <row r="27" spans="1:7" x14ac:dyDescent="0.2">
      <c r="A27" s="18">
        <v>10</v>
      </c>
      <c r="B27" s="7" t="s">
        <v>49</v>
      </c>
      <c r="C27" s="8"/>
      <c r="D27" s="8"/>
      <c r="E27" s="16"/>
      <c r="F27" s="9"/>
      <c r="G27" s="2"/>
    </row>
    <row r="28" spans="1:7" ht="25.5" x14ac:dyDescent="0.2">
      <c r="A28" s="18" t="s">
        <v>50</v>
      </c>
      <c r="B28" s="8" t="s">
        <v>51</v>
      </c>
      <c r="C28" s="18">
        <v>200</v>
      </c>
      <c r="D28" s="19" t="s">
        <v>30</v>
      </c>
      <c r="E28" s="21">
        <v>36</v>
      </c>
      <c r="F28" s="9"/>
      <c r="G28" s="32">
        <f t="shared" si="1"/>
        <v>0</v>
      </c>
    </row>
    <row r="29" spans="1:7" x14ac:dyDescent="0.2">
      <c r="A29" s="6">
        <v>11</v>
      </c>
      <c r="B29" s="7" t="s">
        <v>52</v>
      </c>
      <c r="C29" s="8"/>
      <c r="D29" s="8"/>
      <c r="E29" s="31"/>
      <c r="F29" s="9"/>
      <c r="G29" s="2"/>
    </row>
    <row r="30" spans="1:7" ht="140.25" x14ac:dyDescent="0.2">
      <c r="A30" s="6" t="s">
        <v>53</v>
      </c>
      <c r="B30" s="8" t="s">
        <v>54</v>
      </c>
      <c r="C30" s="18">
        <v>100</v>
      </c>
      <c r="D30" s="19" t="s">
        <v>30</v>
      </c>
      <c r="E30" s="21">
        <v>60</v>
      </c>
      <c r="F30" s="9"/>
      <c r="G30" s="32">
        <f t="shared" si="1"/>
        <v>0</v>
      </c>
    </row>
    <row r="31" spans="1:7" x14ac:dyDescent="0.2">
      <c r="A31" s="40" t="s">
        <v>55</v>
      </c>
      <c r="B31" s="40"/>
      <c r="C31" s="40"/>
      <c r="D31" s="40"/>
      <c r="E31" s="40"/>
      <c r="F31" s="41"/>
      <c r="G31" s="32">
        <f>SUM(G7:G30)</f>
        <v>0</v>
      </c>
    </row>
    <row r="32" spans="1:7" ht="14.25" x14ac:dyDescent="0.2">
      <c r="A32" s="34" t="s">
        <v>56</v>
      </c>
      <c r="B32" s="34"/>
      <c r="C32" s="34"/>
      <c r="D32" s="34"/>
      <c r="E32" s="34"/>
      <c r="F32" s="34"/>
      <c r="G32" s="32">
        <f>SUM(G31*0.21)</f>
        <v>0</v>
      </c>
    </row>
    <row r="33" spans="1:7" x14ac:dyDescent="0.2">
      <c r="A33" s="35" t="s">
        <v>57</v>
      </c>
      <c r="B33" s="36"/>
      <c r="C33" s="36"/>
      <c r="D33" s="36"/>
      <c r="E33" s="36"/>
      <c r="F33" s="37"/>
      <c r="G33" s="32">
        <f>SUM(G31:G32)</f>
        <v>0</v>
      </c>
    </row>
    <row r="34" spans="1:7" x14ac:dyDescent="0.2">
      <c r="A34" s="4"/>
      <c r="B34" s="4"/>
      <c r="C34" s="4"/>
      <c r="D34" s="4"/>
      <c r="E34" s="4"/>
      <c r="F34" s="4"/>
      <c r="G34" s="4"/>
    </row>
    <row r="36" spans="1:7" ht="15" x14ac:dyDescent="0.25">
      <c r="A36" s="33" t="s">
        <v>58</v>
      </c>
      <c r="B36" s="33"/>
      <c r="C36" s="33"/>
      <c r="D36" s="33"/>
      <c r="E36" s="33"/>
      <c r="F36" s="33"/>
      <c r="G36" s="33"/>
    </row>
  </sheetData>
  <mergeCells count="6">
    <mergeCell ref="A36:G36"/>
    <mergeCell ref="A32:F32"/>
    <mergeCell ref="A33:F33"/>
    <mergeCell ref="F1:G1"/>
    <mergeCell ref="A2:G2"/>
    <mergeCell ref="A31:F31"/>
  </mergeCells>
  <phoneticPr fontId="8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113f9b-7792-4c7d-945d-fa494ca64e04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10" ma:contentTypeDescription="Create a new document." ma:contentTypeScope="" ma:versionID="b9b4db76161f65fc9f2b6ac343e9afb4">
  <xsd:schema xmlns:xsd="http://www.w3.org/2001/XMLSchema" xmlns:xs="http://www.w3.org/2001/XMLSchema" xmlns:p="http://schemas.microsoft.com/office/2006/metadata/properties" xmlns:ns2="85113f9b-7792-4c7d-945d-fa494ca64e04" xmlns:ns3="3db48862-3d5a-4b5b-a8ee-b1270852f994" targetNamespace="http://schemas.microsoft.com/office/2006/metadata/properties" ma:root="true" ma:fieldsID="8332048bbf20dc996f48028b3b49fa40" ns2:_="" ns3:_="">
    <xsd:import namespace="85113f9b-7792-4c7d-945d-fa494ca64e04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www.w3.org/XML/1998/namespace"/>
    <ds:schemaRef ds:uri="3db48862-3d5a-4b5b-a8ee-b1270852f994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85113f9b-7792-4c7d-945d-fa494ca64e04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2EDD96-1C86-49BB-B9B6-34E160F8D6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113f9b-7792-4c7d-945d-fa494ca64e04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Inga Kovaitienė</cp:lastModifiedBy>
  <cp:revision/>
  <dcterms:created xsi:type="dcterms:W3CDTF">2023-10-31T10:19:24Z</dcterms:created>
  <dcterms:modified xsi:type="dcterms:W3CDTF">2026-05-27T08:50:47Z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  <property fmtid="{D5CDD505-2E9C-101B-9397-08002B2CF9AE}" pid="3" name="MediaServiceImageTags">
    <vt:lpwstr/>
  </property>
</Properties>
</file>